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"/>
    </mc:Choice>
  </mc:AlternateContent>
  <xr:revisionPtr revIDLastSave="0" documentId="13_ncr:1_{F0889A34-E282-493E-9729-AC023D0B2B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" i="1" l="1"/>
  <c r="E34" i="1"/>
  <c r="D34" i="1"/>
  <c r="D33" i="1"/>
  <c r="I33" i="1" s="1"/>
  <c r="D32" i="1"/>
  <c r="E32" i="1" s="1"/>
  <c r="I31" i="1"/>
  <c r="D31" i="1"/>
  <c r="E31" i="1" s="1"/>
  <c r="D17" i="1"/>
  <c r="E17" i="1" s="1"/>
  <c r="D18" i="1"/>
  <c r="E18" i="1" s="1"/>
  <c r="D19" i="1"/>
  <c r="I19" i="1" s="1"/>
  <c r="D27" i="1"/>
  <c r="E27" i="1" s="1"/>
  <c r="F27" i="1" s="1"/>
  <c r="D26" i="1"/>
  <c r="E26" i="1" s="1"/>
  <c r="F26" i="1" s="1"/>
  <c r="D16" i="1"/>
  <c r="H35" i="1"/>
  <c r="D22" i="1"/>
  <c r="E22" i="1" s="1"/>
  <c r="F31" i="1" l="1"/>
  <c r="G31" i="1" s="1"/>
  <c r="G34" i="1"/>
  <c r="F32" i="1"/>
  <c r="G32" i="1" s="1"/>
  <c r="F34" i="1"/>
  <c r="I32" i="1"/>
  <c r="E33" i="1"/>
  <c r="E19" i="1"/>
  <c r="F19" i="1" s="1"/>
  <c r="I17" i="1"/>
  <c r="F18" i="1"/>
  <c r="G18" i="1" s="1"/>
  <c r="F17" i="1"/>
  <c r="G17" i="1" s="1"/>
  <c r="I18" i="1"/>
  <c r="I27" i="1"/>
  <c r="G27" i="1"/>
  <c r="F22" i="1"/>
  <c r="I22" i="1"/>
  <c r="C28" i="1"/>
  <c r="I26" i="1"/>
  <c r="C23" i="1"/>
  <c r="H20" i="1"/>
  <c r="F33" i="1" l="1"/>
  <c r="G33" i="1" s="1"/>
  <c r="G22" i="1"/>
  <c r="F23" i="1"/>
  <c r="G19" i="1"/>
  <c r="G26" i="1" l="1"/>
  <c r="C35" i="1"/>
  <c r="D30" i="1"/>
  <c r="E30" i="1" s="1"/>
  <c r="H28" i="1"/>
  <c r="D25" i="1"/>
  <c r="H23" i="1"/>
  <c r="C20" i="1"/>
  <c r="I16" i="1"/>
  <c r="I20" i="1" s="1"/>
  <c r="I25" i="1" l="1"/>
  <c r="I28" i="1" s="1"/>
  <c r="D28" i="1"/>
  <c r="D23" i="1"/>
  <c r="D35" i="1"/>
  <c r="I30" i="1"/>
  <c r="F30" i="1"/>
  <c r="D20" i="1"/>
  <c r="E25" i="1"/>
  <c r="E28" i="1" s="1"/>
  <c r="I23" i="1"/>
  <c r="E16" i="1"/>
  <c r="E35" i="1" l="1"/>
  <c r="E23" i="1"/>
  <c r="I35" i="1"/>
  <c r="G30" i="1"/>
  <c r="F16" i="1"/>
  <c r="E20" i="1"/>
  <c r="F25" i="1"/>
  <c r="F28" i="1" s="1"/>
  <c r="F35" i="1" l="1"/>
  <c r="G35" i="1"/>
  <c r="K35" i="1" s="1"/>
  <c r="G23" i="1"/>
  <c r="K23" i="1" s="1"/>
  <c r="G16" i="1"/>
  <c r="G20" i="1" s="1"/>
  <c r="K20" i="1" s="1"/>
  <c r="F20" i="1"/>
  <c r="G25" i="1"/>
  <c r="G28" i="1" s="1"/>
  <c r="K28" i="1" s="1"/>
</calcChain>
</file>

<file path=xl/sharedStrings.xml><?xml version="1.0" encoding="utf-8"?>
<sst xmlns="http://schemas.openxmlformats.org/spreadsheetml/2006/main" count="65" uniqueCount="61">
  <si>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</si>
  <si>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</si>
  <si>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</si>
  <si>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</si>
  <si>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</si>
  <si>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</si>
  <si>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</si>
  <si>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</si>
  <si>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</si>
  <si>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</si>
  <si>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</si>
  <si>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</si>
  <si>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</si>
  <si>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</si>
  <si>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</si>
  <si>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</si>
  <si>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</si>
  <si>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</si>
  <si>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</si>
  <si>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</si>
  <si>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</si>
  <si>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</si>
  <si>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</si>
  <si>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</si>
  <si>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</si>
  <si>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</si>
  <si>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</si>
  <si>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</si>
  <si>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</si>
  <si>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</si>
  <si>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</si>
  <si>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</si>
  <si>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</si>
  <si>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</si>
  <si>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</si>
  <si>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</si>
  <si>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</si>
  <si>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Total Grupo B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</si>
  <si>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</si>
  <si>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</si>
  <si>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</si>
  <si>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</si>
  <si>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Total Grupo D</t>
  </si>
  <si>
    <t>según cl. 29 de la Sección 2</t>
  </si>
  <si>
    <t>según cl. 53 de la Sección 2</t>
  </si>
  <si>
    <t>Cl. 41 de la Sección 1</t>
  </si>
  <si>
    <t>Varias intervenciones cortas</t>
  </si>
  <si>
    <t xml:space="preserve">Escuela N° 5, Durazno </t>
  </si>
  <si>
    <t xml:space="preserve">Escuela ténica , Durazno </t>
  </si>
  <si>
    <t>Escuela N° 76, Florida</t>
  </si>
  <si>
    <t>Escuela N° 17, Florida</t>
  </si>
  <si>
    <t>Escuela N° 88, Rocha</t>
  </si>
  <si>
    <t>Liceo Palmitas, Soriano</t>
  </si>
  <si>
    <t>Liceo N° 1, San José</t>
  </si>
  <si>
    <t>Escuela 5, San José</t>
  </si>
  <si>
    <t>Escuela Técnica Domingo Arena, Montevideo</t>
  </si>
  <si>
    <t>Jardin 241, Canelones</t>
  </si>
  <si>
    <t>Escuela N° 197, Canelones</t>
  </si>
  <si>
    <t>Escuela Construcciones Mecanicas, Montevideo</t>
  </si>
  <si>
    <t>Escuela 159, Canelones</t>
  </si>
  <si>
    <t>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</si>
</sst>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57"/>
  <sheetViews>
    <sheetView showGridLines="0" tabSelected="1" topLeftCell="D30" zoomScale="85" zoomScaleNormal="85" workbookViewId="0">
      <selection activeCell="G33" sqref="G33"/>
    </sheetView>
  </sheetViews>
  <sheetFormatPr baseColWidth="10" defaultColWidth="11.42578125" defaultRowHeight="15" x14ac:dyDescent="0.25"/>
  <cols>
    <col min="1" max="1" width="11.7109375" customWidth="1"/>
    <col min="2" max="2" width="53.5703125" customWidth="1"/>
    <col min="3" max="9" width="25.28515625" customWidth="1"/>
    <col min="10" max="10" width="1.28515625" customWidth="1"/>
    <col min="11" max="11" width="25.28515625" customWidth="1"/>
  </cols>
  <sheetData>
    <row r="2" spans="1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.75" x14ac:dyDescent="0.3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.75" x14ac:dyDescent="0.3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.75" x14ac:dyDescent="0.3">
      <c r="B5" s="7" t="s">
        <v>6</v>
      </c>
      <c r="C5" s="30" t="s">
        <v>60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.75" x14ac:dyDescent="0.3">
      <c r="B6" s="7" t="s">
        <v>8</v>
      </c>
      <c r="C6" s="6" t="s">
        <v>46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.75" x14ac:dyDescent="0.3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25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" customHeight="1" x14ac:dyDescent="0.25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25">
      <c r="I10" s="1"/>
      <c r="J10" s="1"/>
      <c r="M10" s="1"/>
      <c r="N10" s="1"/>
      <c r="O10" s="1"/>
      <c r="P10" s="1"/>
    </row>
    <row r="11" spans="1:16" ht="15.75" x14ac:dyDescent="0.25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.75" thickBot="1" x14ac:dyDescent="0.3"/>
    <row r="13" spans="1:16" ht="15.75" thickBot="1" x14ac:dyDescent="0.3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5" customHeight="1" thickBot="1" x14ac:dyDescent="0.3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25"/>
    <row r="16" spans="1:16" s="4" customFormat="1" ht="25.5" customHeight="1" x14ac:dyDescent="0.25">
      <c r="A16" s="45" t="s">
        <v>23</v>
      </c>
      <c r="B16" s="33" t="s">
        <v>47</v>
      </c>
      <c r="C16" s="34"/>
      <c r="D16" s="34">
        <f>C16*$C$42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D16*$C$43</f>
        <v>0</v>
      </c>
      <c r="J16" s="21"/>
    </row>
    <row r="17" spans="1:11" s="4" customFormat="1" ht="25.5" customHeight="1" x14ac:dyDescent="0.25">
      <c r="A17" s="47"/>
      <c r="B17" s="33" t="s">
        <v>48</v>
      </c>
      <c r="C17" s="34"/>
      <c r="D17" s="34">
        <f t="shared" ref="D17:D19" si="0">C17*$C$42</f>
        <v>0</v>
      </c>
      <c r="E17" s="34">
        <f t="shared" ref="E17:E19" si="1">C17+D17</f>
        <v>0</v>
      </c>
      <c r="F17" s="34">
        <f t="shared" ref="F17:F19" si="2">E17*0.22</f>
        <v>0</v>
      </c>
      <c r="G17" s="34">
        <f t="shared" ref="G17:G19" si="3">E17+F17</f>
        <v>0</v>
      </c>
      <c r="H17" s="34"/>
      <c r="I17" s="34">
        <f t="shared" ref="I17:I19" si="4">D17*$C$43</f>
        <v>0</v>
      </c>
      <c r="J17" s="21"/>
      <c r="K17" s="36"/>
    </row>
    <row r="18" spans="1:11" s="4" customFormat="1" ht="25.5" customHeight="1" x14ac:dyDescent="0.25">
      <c r="A18" s="47"/>
      <c r="B18" s="33" t="s">
        <v>49</v>
      </c>
      <c r="C18" s="34"/>
      <c r="D18" s="34">
        <f t="shared" si="0"/>
        <v>0</v>
      </c>
      <c r="E18" s="34">
        <f t="shared" si="1"/>
        <v>0</v>
      </c>
      <c r="F18" s="34">
        <f t="shared" si="2"/>
        <v>0</v>
      </c>
      <c r="G18" s="34">
        <f t="shared" si="3"/>
        <v>0</v>
      </c>
      <c r="H18" s="34"/>
      <c r="I18" s="34">
        <f t="shared" si="4"/>
        <v>0</v>
      </c>
      <c r="J18" s="21"/>
      <c r="K18" s="36"/>
    </row>
    <row r="19" spans="1:11" s="4" customFormat="1" ht="25.5" customHeight="1" thickBot="1" x14ac:dyDescent="0.3">
      <c r="A19" s="47"/>
      <c r="B19" s="33" t="s">
        <v>50</v>
      </c>
      <c r="C19" s="34"/>
      <c r="D19" s="34">
        <f t="shared" si="0"/>
        <v>0</v>
      </c>
      <c r="E19" s="34">
        <f t="shared" si="1"/>
        <v>0</v>
      </c>
      <c r="F19" s="34">
        <f t="shared" si="2"/>
        <v>0</v>
      </c>
      <c r="G19" s="34">
        <f t="shared" si="3"/>
        <v>0</v>
      </c>
      <c r="H19" s="34"/>
      <c r="I19" s="34">
        <f t="shared" si="4"/>
        <v>0</v>
      </c>
      <c r="J19" s="21"/>
      <c r="K19" s="36"/>
    </row>
    <row r="20" spans="1:11" s="4" customFormat="1" ht="25.5" customHeight="1" thickBot="1" x14ac:dyDescent="0.3">
      <c r="A20" s="44"/>
      <c r="B20" s="31" t="s">
        <v>34</v>
      </c>
      <c r="C20" s="35">
        <f t="shared" ref="C20:H20" si="5">SUM(C16:C19)</f>
        <v>0</v>
      </c>
      <c r="D20" s="35">
        <f t="shared" si="5"/>
        <v>0</v>
      </c>
      <c r="E20" s="35">
        <f t="shared" si="5"/>
        <v>0</v>
      </c>
      <c r="F20" s="35">
        <f t="shared" si="5"/>
        <v>0</v>
      </c>
      <c r="G20" s="35">
        <f t="shared" si="5"/>
        <v>0</v>
      </c>
      <c r="H20" s="35">
        <f t="shared" si="5"/>
        <v>0</v>
      </c>
      <c r="I20" s="35">
        <f>SUM(I16:I19)</f>
        <v>0</v>
      </c>
      <c r="J20" s="21"/>
      <c r="K20" s="37">
        <f>G20+(H20+I20)*$C$44</f>
        <v>0</v>
      </c>
    </row>
    <row r="21" spans="1:11" s="4" customFormat="1" ht="25.5" customHeight="1" x14ac:dyDescent="0.25">
      <c r="B21" s="31"/>
      <c r="C21" s="32"/>
      <c r="D21" s="32"/>
      <c r="E21" s="32"/>
      <c r="F21" s="32"/>
      <c r="G21" s="32"/>
      <c r="H21" s="32"/>
      <c r="I21" s="32"/>
      <c r="J21" s="21"/>
      <c r="K21" s="36"/>
    </row>
    <row r="22" spans="1:11" s="4" customFormat="1" ht="25.5" customHeight="1" thickBot="1" x14ac:dyDescent="0.3">
      <c r="A22" s="48" t="s">
        <v>24</v>
      </c>
      <c r="B22" s="33" t="s">
        <v>51</v>
      </c>
      <c r="C22" s="34"/>
      <c r="D22" s="34">
        <f>C22*$C$42</f>
        <v>0</v>
      </c>
      <c r="E22" s="34">
        <f t="shared" ref="E22" si="6">C22+D22</f>
        <v>0</v>
      </c>
      <c r="F22" s="34">
        <f t="shared" ref="F22" si="7">E22*0.22</f>
        <v>0</v>
      </c>
      <c r="G22" s="34">
        <f t="shared" ref="G22" si="8">E22+F22</f>
        <v>0</v>
      </c>
      <c r="H22" s="34"/>
      <c r="I22" s="34">
        <f>D22*$C$43</f>
        <v>0</v>
      </c>
      <c r="J22" s="21"/>
    </row>
    <row r="23" spans="1:11" s="4" customFormat="1" ht="25.5" customHeight="1" thickBot="1" x14ac:dyDescent="0.3">
      <c r="B23" s="31" t="s">
        <v>37</v>
      </c>
      <c r="C23" s="35">
        <f>SUM(C22:C22)</f>
        <v>0</v>
      </c>
      <c r="D23" s="35">
        <f>SUM(D22:D22)</f>
        <v>0</v>
      </c>
      <c r="E23" s="35">
        <f>SUM(E22:E22)</f>
        <v>0</v>
      </c>
      <c r="F23" s="35">
        <f>SUM(F22:F22)</f>
        <v>0</v>
      </c>
      <c r="G23" s="35">
        <f>SUM(G22:G22)</f>
        <v>0</v>
      </c>
      <c r="H23" s="35">
        <f>SUM(H22:H22)</f>
        <v>0</v>
      </c>
      <c r="I23" s="35">
        <f>SUM(I22:I22)</f>
        <v>0</v>
      </c>
      <c r="J23" s="21"/>
      <c r="K23" s="37">
        <f>G23+(H23+I23)*$C$44</f>
        <v>0</v>
      </c>
    </row>
    <row r="24" spans="1:11" s="4" customFormat="1" ht="25.5" customHeight="1" x14ac:dyDescent="0.25">
      <c r="B24" s="31"/>
      <c r="C24" s="32"/>
      <c r="D24" s="32"/>
      <c r="E24" s="32"/>
      <c r="F24" s="32"/>
      <c r="G24" s="32"/>
      <c r="H24" s="32"/>
      <c r="I24" s="32"/>
      <c r="J24" s="21"/>
      <c r="K24" s="36"/>
    </row>
    <row r="25" spans="1:11" s="4" customFormat="1" ht="25.5" customHeight="1" x14ac:dyDescent="0.25">
      <c r="A25" s="49" t="s">
        <v>25</v>
      </c>
      <c r="B25" s="33" t="s">
        <v>52</v>
      </c>
      <c r="C25" s="34"/>
      <c r="D25" s="34">
        <f>C25*$C$42</f>
        <v>0</v>
      </c>
      <c r="E25" s="34">
        <f>C25+D25</f>
        <v>0</v>
      </c>
      <c r="F25" s="34">
        <f>E25*0.22</f>
        <v>0</v>
      </c>
      <c r="G25" s="34">
        <f>E25+F25</f>
        <v>0</v>
      </c>
      <c r="H25" s="34"/>
      <c r="I25" s="34">
        <f>D25*$C$43</f>
        <v>0</v>
      </c>
      <c r="J25" s="21"/>
    </row>
    <row r="26" spans="1:11" s="4" customFormat="1" ht="25.5" customHeight="1" x14ac:dyDescent="0.25">
      <c r="A26" s="50"/>
      <c r="B26" s="33" t="s">
        <v>53</v>
      </c>
      <c r="C26" s="34"/>
      <c r="D26" s="34">
        <f>C26*$C$42</f>
        <v>0</v>
      </c>
      <c r="E26" s="34">
        <f>C26+D26</f>
        <v>0</v>
      </c>
      <c r="F26" s="34">
        <f>E26*0.22</f>
        <v>0</v>
      </c>
      <c r="G26" s="34">
        <f t="shared" ref="G26" si="9">E26+F26</f>
        <v>0</v>
      </c>
      <c r="H26" s="34"/>
      <c r="I26" s="34">
        <f>D26*$C$43</f>
        <v>0</v>
      </c>
      <c r="J26" s="21"/>
      <c r="K26" s="36"/>
    </row>
    <row r="27" spans="1:11" s="4" customFormat="1" ht="25.5" customHeight="1" thickBot="1" x14ac:dyDescent="0.3">
      <c r="A27" s="51"/>
      <c r="B27" s="33" t="s">
        <v>54</v>
      </c>
      <c r="C27" s="34"/>
      <c r="D27" s="34">
        <f>C27*$C$42</f>
        <v>0</v>
      </c>
      <c r="E27" s="34">
        <f>C27+D27</f>
        <v>0</v>
      </c>
      <c r="F27" s="34">
        <f>E27*0.22</f>
        <v>0</v>
      </c>
      <c r="G27" s="34">
        <f t="shared" ref="G27" si="10">E27+F27</f>
        <v>0</v>
      </c>
      <c r="H27" s="34"/>
      <c r="I27" s="34">
        <f>D27*$C$43</f>
        <v>0</v>
      </c>
      <c r="J27" s="21"/>
      <c r="K27" s="36"/>
    </row>
    <row r="28" spans="1:11" s="4" customFormat="1" ht="25.5" customHeight="1" thickBot="1" x14ac:dyDescent="0.3">
      <c r="B28" s="31" t="s">
        <v>38</v>
      </c>
      <c r="C28" s="35">
        <f>SUM(C25:C27)</f>
        <v>0</v>
      </c>
      <c r="D28" s="35">
        <f>SUM(D25:D27)</f>
        <v>0</v>
      </c>
      <c r="E28" s="35">
        <f>SUM(E25:E27)</f>
        <v>0</v>
      </c>
      <c r="F28" s="35">
        <f>SUM(F25:F27)</f>
        <v>0</v>
      </c>
      <c r="G28" s="35">
        <f>SUM(G25:G27)</f>
        <v>0</v>
      </c>
      <c r="H28" s="35">
        <f>SUM(H25:H27)</f>
        <v>0</v>
      </c>
      <c r="I28" s="35">
        <f>SUM(I25:I27)</f>
        <v>0</v>
      </c>
      <c r="J28" s="21"/>
      <c r="K28" s="37">
        <f>G28+(H28+I28)*$C$44</f>
        <v>0</v>
      </c>
    </row>
    <row r="29" spans="1:11" s="4" customFormat="1" ht="25.5" customHeight="1" x14ac:dyDescent="0.25">
      <c r="B29" s="31"/>
      <c r="C29" s="32"/>
      <c r="D29" s="32"/>
      <c r="E29" s="32"/>
      <c r="F29" s="32"/>
      <c r="G29" s="32"/>
      <c r="H29" s="32"/>
      <c r="I29" s="32"/>
      <c r="J29" s="21"/>
      <c r="K29" s="36"/>
    </row>
    <row r="30" spans="1:11" s="4" customFormat="1" ht="25.5" customHeight="1" x14ac:dyDescent="0.25">
      <c r="A30" s="45" t="s">
        <v>26</v>
      </c>
      <c r="B30" s="33" t="s">
        <v>58</v>
      </c>
      <c r="C30" s="34"/>
      <c r="D30" s="34">
        <f>C30*$C$42</f>
        <v>0</v>
      </c>
      <c r="E30" s="34">
        <f>C30+D30</f>
        <v>0</v>
      </c>
      <c r="F30" s="34">
        <f>E30*0.22</f>
        <v>0</v>
      </c>
      <c r="G30" s="34">
        <f>E30+F30</f>
        <v>0</v>
      </c>
      <c r="H30" s="34"/>
      <c r="I30" s="34">
        <f>D30*$C$43</f>
        <v>0</v>
      </c>
      <c r="J30" s="21"/>
    </row>
    <row r="31" spans="1:11" s="4" customFormat="1" ht="25.5" customHeight="1" x14ac:dyDescent="0.25">
      <c r="A31" s="47"/>
      <c r="B31" s="33" t="s">
        <v>55</v>
      </c>
      <c r="C31" s="34"/>
      <c r="D31" s="34">
        <f t="shared" ref="D31:D34" si="11">C31*$C$42</f>
        <v>0</v>
      </c>
      <c r="E31" s="34">
        <f t="shared" ref="E31:E34" si="12">C31+D31</f>
        <v>0</v>
      </c>
      <c r="F31" s="34">
        <f t="shared" ref="F31:F34" si="13">E31*0.22</f>
        <v>0</v>
      </c>
      <c r="G31" s="34">
        <f t="shared" ref="G31:G34" si="14">E31+F31</f>
        <v>0</v>
      </c>
      <c r="H31" s="34"/>
      <c r="I31" s="34">
        <f t="shared" ref="I31:I34" si="15">D31*$C$43</f>
        <v>0</v>
      </c>
      <c r="J31" s="21"/>
    </row>
    <row r="32" spans="1:11" s="4" customFormat="1" ht="25.5" customHeight="1" x14ac:dyDescent="0.25">
      <c r="A32" s="47"/>
      <c r="B32" s="33" t="s">
        <v>56</v>
      </c>
      <c r="C32" s="34"/>
      <c r="D32" s="34">
        <f t="shared" si="11"/>
        <v>0</v>
      </c>
      <c r="E32" s="34">
        <f t="shared" si="12"/>
        <v>0</v>
      </c>
      <c r="F32" s="34">
        <f t="shared" si="13"/>
        <v>0</v>
      </c>
      <c r="G32" s="34">
        <f t="shared" si="14"/>
        <v>0</v>
      </c>
      <c r="H32" s="34"/>
      <c r="I32" s="34">
        <f t="shared" si="15"/>
        <v>0</v>
      </c>
      <c r="J32" s="21"/>
    </row>
    <row r="33" spans="1:11" s="4" customFormat="1" ht="25.5" customHeight="1" x14ac:dyDescent="0.25">
      <c r="A33" s="47"/>
      <c r="B33" s="33" t="s">
        <v>59</v>
      </c>
      <c r="C33" s="34"/>
      <c r="D33" s="34">
        <f t="shared" si="11"/>
        <v>0</v>
      </c>
      <c r="E33" s="34">
        <f t="shared" si="12"/>
        <v>0</v>
      </c>
      <c r="F33" s="34">
        <f t="shared" si="13"/>
        <v>0</v>
      </c>
      <c r="G33" s="34">
        <f t="shared" si="14"/>
        <v>0</v>
      </c>
      <c r="H33" s="34"/>
      <c r="I33" s="34">
        <f t="shared" si="15"/>
        <v>0</v>
      </c>
      <c r="J33" s="21"/>
    </row>
    <row r="34" spans="1:11" s="4" customFormat="1" ht="25.5" customHeight="1" thickBot="1" x14ac:dyDescent="0.3">
      <c r="A34" s="46"/>
      <c r="B34" s="33" t="s">
        <v>57</v>
      </c>
      <c r="C34" s="34"/>
      <c r="D34" s="34">
        <f t="shared" si="11"/>
        <v>0</v>
      </c>
      <c r="E34" s="34">
        <f t="shared" si="12"/>
        <v>0</v>
      </c>
      <c r="F34" s="34">
        <f t="shared" si="13"/>
        <v>0</v>
      </c>
      <c r="G34" s="34">
        <f t="shared" si="14"/>
        <v>0</v>
      </c>
      <c r="H34" s="34"/>
      <c r="I34" s="34">
        <f t="shared" si="15"/>
        <v>0</v>
      </c>
      <c r="J34" s="21"/>
      <c r="K34" s="36"/>
    </row>
    <row r="35" spans="1:11" s="4" customFormat="1" ht="25.5" customHeight="1" thickBot="1" x14ac:dyDescent="0.3">
      <c r="B35" s="31" t="s">
        <v>42</v>
      </c>
      <c r="C35" s="35">
        <f t="shared" ref="C35:I35" si="16">SUM(C30:C34)</f>
        <v>0</v>
      </c>
      <c r="D35" s="35">
        <f t="shared" si="16"/>
        <v>0</v>
      </c>
      <c r="E35" s="35">
        <f t="shared" si="16"/>
        <v>0</v>
      </c>
      <c r="F35" s="35">
        <f t="shared" si="16"/>
        <v>0</v>
      </c>
      <c r="G35" s="35">
        <f t="shared" si="16"/>
        <v>0</v>
      </c>
      <c r="H35" s="35">
        <f t="shared" si="16"/>
        <v>0</v>
      </c>
      <c r="I35" s="35">
        <f t="shared" si="16"/>
        <v>0</v>
      </c>
      <c r="J35" s="21"/>
      <c r="K35" s="37">
        <f>G35+(H35+I35)*$C$44</f>
        <v>0</v>
      </c>
    </row>
    <row r="36" spans="1:11" s="4" customFormat="1" ht="25.5" customHeight="1" x14ac:dyDescent="0.25">
      <c r="B36" s="31"/>
      <c r="C36" s="32"/>
      <c r="D36" s="32"/>
      <c r="E36" s="32"/>
      <c r="F36" s="32"/>
      <c r="G36" s="32"/>
      <c r="H36" s="32"/>
      <c r="I36" s="32"/>
      <c r="J36" s="21"/>
      <c r="K36" s="36"/>
    </row>
    <row r="37" spans="1:11" ht="26.45" customHeight="1" x14ac:dyDescent="0.25"/>
    <row r="38" spans="1:11" ht="26.45" customHeight="1" x14ac:dyDescent="0.25">
      <c r="J38" s="29" t="s">
        <v>22</v>
      </c>
      <c r="K38" s="43" t="s">
        <v>41</v>
      </c>
    </row>
    <row r="39" spans="1:11" ht="26.45" customHeight="1" x14ac:dyDescent="0.25">
      <c r="I39" t="s">
        <v>45</v>
      </c>
    </row>
    <row r="40" spans="1:11" ht="18.75" x14ac:dyDescent="0.25">
      <c r="B40" s="17" t="s">
        <v>3</v>
      </c>
      <c r="C40" s="17"/>
      <c r="D40" s="17"/>
      <c r="E40" s="17"/>
      <c r="F40" s="17"/>
      <c r="G40" s="17"/>
      <c r="H40" s="17"/>
      <c r="I40" s="38"/>
      <c r="J40" s="39"/>
      <c r="K40" s="36"/>
    </row>
    <row r="41" spans="1:11" x14ac:dyDescent="0.25">
      <c r="B41" s="18" t="s">
        <v>40</v>
      </c>
    </row>
    <row r="42" spans="1:11" x14ac:dyDescent="0.25">
      <c r="B42" s="18" t="s">
        <v>15</v>
      </c>
      <c r="C42" s="41">
        <v>0.1</v>
      </c>
      <c r="D42" t="s">
        <v>43</v>
      </c>
    </row>
    <row r="43" spans="1:11" x14ac:dyDescent="0.25">
      <c r="B43" s="18" t="s">
        <v>14</v>
      </c>
      <c r="C43" s="41">
        <v>0.2</v>
      </c>
      <c r="D43" t="s">
        <v>44</v>
      </c>
    </row>
    <row r="44" spans="1:11" x14ac:dyDescent="0.25">
      <c r="B44" s="18" t="s">
        <v>13</v>
      </c>
      <c r="C44" s="42">
        <v>0.65800000000000003</v>
      </c>
      <c r="D44" t="s">
        <v>35</v>
      </c>
    </row>
    <row r="45" spans="1:11" x14ac:dyDescent="0.25">
      <c r="B45" s="40" t="s">
        <v>39</v>
      </c>
    </row>
    <row r="46" spans="1:11" x14ac:dyDescent="0.25">
      <c r="B46" s="18"/>
    </row>
    <row r="49" spans="2:8" ht="15.75" x14ac:dyDescent="0.25">
      <c r="B49" s="22" t="s">
        <v>10</v>
      </c>
    </row>
    <row r="50" spans="2:8" x14ac:dyDescent="0.25">
      <c r="B50" s="3"/>
    </row>
    <row r="53" spans="2:8" x14ac:dyDescent="0.25">
      <c r="B53" s="23" t="s">
        <v>11</v>
      </c>
      <c r="C53" s="19"/>
      <c r="D53" s="20"/>
      <c r="H53" s="20"/>
    </row>
    <row r="54" spans="2:8" x14ac:dyDescent="0.25">
      <c r="C54" s="19"/>
    </row>
    <row r="55" spans="2:8" x14ac:dyDescent="0.25">
      <c r="C55" s="19"/>
    </row>
    <row r="56" spans="2:8" x14ac:dyDescent="0.25">
      <c r="B56" s="3"/>
    </row>
    <row r="57" spans="2:8" x14ac:dyDescent="0.25">
      <c r="B57" s="23" t="s">
        <v>12</v>
      </c>
    </row>
  </sheetData>
  <mergeCells count="3">
    <mergeCell ref="A16:A19"/>
    <mergeCell ref="A25:A27"/>
    <mergeCell ref="A30:A34"/>
  </mergeCells>
  <phoneticPr fontId="1" type="noConversion"/>
  <dataValidations count="1">
    <dataValidation type="list" allowBlank="1" showInputMessage="1" showErrorMessage="1" sqref="K38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2026-07-28T19:23:55Z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